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20" windowWidth="20610" windowHeight="11640" tabRatio="936"/>
  </bookViews>
  <sheets>
    <sheet name="ХТМУ RMS plateno" sheetId="25" r:id="rId1"/>
  </sheets>
  <calcPr calcId="145621"/>
</workbook>
</file>

<file path=xl/calcChain.xml><?xml version="1.0" encoding="utf-8"?>
<calcChain xmlns="http://schemas.openxmlformats.org/spreadsheetml/2006/main">
  <c r="J18" i="25" l="1"/>
  <c r="L10" i="25"/>
  <c r="I18" i="25"/>
  <c r="F18" i="25"/>
  <c r="E18" i="25"/>
  <c r="L17" i="25"/>
  <c r="K17" i="25"/>
  <c r="L16" i="25"/>
  <c r="K16" i="25"/>
  <c r="L15" i="25"/>
  <c r="K15" i="25"/>
  <c r="L14" i="25"/>
  <c r="K14" i="25"/>
  <c r="L13" i="25"/>
  <c r="K13" i="25"/>
  <c r="L12" i="25"/>
  <c r="K12" i="25"/>
  <c r="K10" i="25"/>
  <c r="M16" i="25" l="1"/>
  <c r="M15" i="25"/>
  <c r="M14" i="25"/>
  <c r="M12" i="25"/>
  <c r="M17" i="25"/>
  <c r="L18" i="25"/>
  <c r="M13" i="25"/>
  <c r="K18" i="25"/>
  <c r="M10" i="25"/>
  <c r="M18" i="25" l="1"/>
</calcChain>
</file>

<file path=xl/sharedStrings.xml><?xml version="1.0" encoding="utf-8"?>
<sst xmlns="http://schemas.openxmlformats.org/spreadsheetml/2006/main" count="38" uniqueCount="30">
  <si>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</si>
  <si>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</si>
  <si>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</si>
  <si>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</si>
  <si>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</si>
  <si>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</si>
  <si>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Общо инженерство</t>
  </si>
  <si>
    <t>Електротехника, електроника и автоматика</t>
  </si>
  <si>
    <t>Биотехнологии</t>
  </si>
  <si>
    <t>Материали и материалознание</t>
  </si>
  <si>
    <t>Химични технологии</t>
  </si>
  <si>
    <t>Металургия</t>
  </si>
  <si>
    <t>Социални, стопански и правни науки</t>
  </si>
  <si>
    <t>ХИМИКОТЕХНОЛОГИЧЕН И МЕТАЛУРГИЧЕН УНИВЕРСИТЕТ - СОФИЯ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</si>
  <si>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</si>
  <si>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</si>
  <si>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</si>
  <si>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</si>
  <si>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</si>
  <si>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</si>
  <si>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</si>
  <si>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5.2</t>
  </si>
  <si>
    <t>5.6</t>
  </si>
  <si>
    <t>5.9</t>
  </si>
  <si>
    <t>ВСИЧКО:</t>
  </si>
  <si>
    <t>ПРИЛОЖЕНИЕ № 2.22</t>
  </si>
  <si>
    <r>
      <t>3.7</t>
    </r>
    <r>
      <rPr>
        <sz val="11"/>
        <color indexed="9"/>
        <rFont val="Calibri"/>
        <family val="2"/>
        <charset val="204"/>
        <scheme val="minor"/>
      </rPr>
      <t>.</t>
    </r>
  </si>
  <si>
    <r>
      <t>5.10</t>
    </r>
    <r>
      <rPr>
        <sz val="11"/>
        <color indexed="9"/>
        <rFont val="Calibri"/>
        <family val="2"/>
        <charset val="204"/>
        <scheme val="minor"/>
      </rPr>
      <t>.</t>
    </r>
  </si>
  <si>
    <r>
      <t>5.11</t>
    </r>
    <r>
      <rPr>
        <sz val="11"/>
        <color indexed="9"/>
        <rFont val="Calibri"/>
        <family val="2"/>
        <charset val="204"/>
        <scheme val="minor"/>
      </rPr>
      <t>.</t>
    </r>
  </si>
  <si>
    <r>
      <t>5.13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</si>
</sst>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4" fillId="0" borderId="4" xfId="0" applyFont="1" applyBorder="1"/>
    <xf numFmtId="49" fontId="2" fillId="0" borderId="2" xfId="0" applyNumberFormat="1" applyFont="1" applyBorder="1"/>
    <xf numFmtId="0" fontId="2" fillId="0" borderId="2" xfId="0" applyFont="1" applyBorder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P22" sqref="P22"/>
    </sheetView>
  </sheetViews>
  <sheetFormatPr defaultRowHeight="15" x14ac:dyDescent="0.25"/>
  <cols>
    <col min="1" max="1" width="7.7109375" style="3" customWidth="1"/>
    <col min="2" max="2" width="47.7109375" style="3" customWidth="1"/>
    <col min="3" max="16384" width="9.140625" style="3"/>
  </cols>
  <sheetData>
    <row r="1" spans="1:13" x14ac:dyDescent="0.2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0</v>
      </c>
      <c r="B4" s="14" t="s">
        <v>14</v>
      </c>
      <c r="C4" s="14" t="s">
        <v>15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0.5" customHeight="1" x14ac:dyDescent="0.25">
      <c r="A5" s="14"/>
      <c r="B5" s="14"/>
      <c r="C5" s="14" t="s">
        <v>1</v>
      </c>
      <c r="D5" s="14"/>
      <c r="E5" s="14" t="s">
        <v>2</v>
      </c>
      <c r="F5" s="14"/>
      <c r="G5" s="14" t="s">
        <v>3</v>
      </c>
      <c r="H5" s="14"/>
      <c r="I5" s="14" t="s">
        <v>16</v>
      </c>
      <c r="J5" s="14"/>
      <c r="K5" s="14" t="s">
        <v>17</v>
      </c>
      <c r="L5" s="14"/>
      <c r="M5" s="14"/>
    </row>
    <row r="6" spans="1:13" x14ac:dyDescent="0.25">
      <c r="A6" s="14"/>
      <c r="B6" s="14"/>
      <c r="C6" s="9" t="s">
        <v>18</v>
      </c>
      <c r="D6" s="9" t="s">
        <v>19</v>
      </c>
      <c r="E6" s="9" t="s">
        <v>18</v>
      </c>
      <c r="F6" s="9" t="s">
        <v>19</v>
      </c>
      <c r="G6" s="9" t="s">
        <v>18</v>
      </c>
      <c r="H6" s="9" t="s">
        <v>19</v>
      </c>
      <c r="I6" s="9" t="s">
        <v>18</v>
      </c>
      <c r="J6" s="9" t="s">
        <v>19</v>
      </c>
      <c r="K6" s="9" t="s">
        <v>18</v>
      </c>
      <c r="L6" s="9" t="s">
        <v>19</v>
      </c>
      <c r="M6" s="9" t="s">
        <v>4</v>
      </c>
    </row>
    <row r="7" spans="1:13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">
        <v>3</v>
      </c>
      <c r="B9" s="2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4" t="s">
        <v>26</v>
      </c>
      <c r="B10" s="4" t="s">
        <v>5</v>
      </c>
      <c r="C10" s="4"/>
      <c r="D10" s="4"/>
      <c r="E10" s="4"/>
      <c r="F10" s="4"/>
      <c r="G10" s="4"/>
      <c r="H10" s="4"/>
      <c r="I10" s="4">
        <v>15</v>
      </c>
      <c r="J10" s="4">
        <v>15</v>
      </c>
      <c r="K10" s="4">
        <f>C10+E10+G10+I10</f>
        <v>15</v>
      </c>
      <c r="L10" s="4">
        <f>D10+F10+H10+J10</f>
        <v>15</v>
      </c>
      <c r="M10" s="4">
        <f>K10+L10</f>
        <v>30</v>
      </c>
    </row>
    <row r="11" spans="1:13" s="7" customFormat="1" x14ac:dyDescent="0.25">
      <c r="A11" s="5">
        <v>5</v>
      </c>
      <c r="B11" s="6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8" t="s">
        <v>21</v>
      </c>
      <c r="B12" s="8" t="s">
        <v>7</v>
      </c>
      <c r="C12" s="8"/>
      <c r="D12" s="8"/>
      <c r="E12" s="8">
        <v>10</v>
      </c>
      <c r="F12" s="8">
        <v>10</v>
      </c>
      <c r="G12" s="8"/>
      <c r="H12" s="8"/>
      <c r="I12" s="8">
        <v>10</v>
      </c>
      <c r="J12" s="8">
        <v>10</v>
      </c>
      <c r="K12" s="8">
        <f t="shared" ref="K12:L17" si="0">C12+E12+G12+I12</f>
        <v>20</v>
      </c>
      <c r="L12" s="8">
        <f t="shared" si="0"/>
        <v>20</v>
      </c>
      <c r="M12" s="8">
        <f t="shared" ref="M12:M17" si="1">K12+L12</f>
        <v>40</v>
      </c>
    </row>
    <row r="13" spans="1:13" x14ac:dyDescent="0.25">
      <c r="A13" s="8" t="s">
        <v>22</v>
      </c>
      <c r="B13" s="8" t="s">
        <v>9</v>
      </c>
      <c r="C13" s="8"/>
      <c r="D13" s="8"/>
      <c r="E13" s="8">
        <v>5</v>
      </c>
      <c r="F13" s="8">
        <v>5</v>
      </c>
      <c r="G13" s="8"/>
      <c r="H13" s="8"/>
      <c r="I13" s="8">
        <v>5</v>
      </c>
      <c r="J13" s="8">
        <v>5</v>
      </c>
      <c r="K13" s="8">
        <f t="shared" si="0"/>
        <v>10</v>
      </c>
      <c r="L13" s="8">
        <f t="shared" si="0"/>
        <v>10</v>
      </c>
      <c r="M13" s="8">
        <f t="shared" si="1"/>
        <v>20</v>
      </c>
    </row>
    <row r="14" spans="1:13" x14ac:dyDescent="0.25">
      <c r="A14" s="8" t="s">
        <v>23</v>
      </c>
      <c r="B14" s="8" t="s">
        <v>11</v>
      </c>
      <c r="C14" s="8"/>
      <c r="D14" s="8"/>
      <c r="E14" s="8">
        <v>10</v>
      </c>
      <c r="F14" s="8">
        <v>10</v>
      </c>
      <c r="G14" s="8"/>
      <c r="H14" s="8"/>
      <c r="I14" s="8">
        <v>15</v>
      </c>
      <c r="J14" s="8">
        <v>10</v>
      </c>
      <c r="K14" s="8">
        <f t="shared" si="0"/>
        <v>25</v>
      </c>
      <c r="L14" s="8">
        <f t="shared" si="0"/>
        <v>20</v>
      </c>
      <c r="M14" s="8">
        <f t="shared" si="1"/>
        <v>45</v>
      </c>
    </row>
    <row r="15" spans="1:13" x14ac:dyDescent="0.25">
      <c r="A15" s="8" t="s">
        <v>27</v>
      </c>
      <c r="B15" s="8" t="s">
        <v>10</v>
      </c>
      <c r="C15" s="8"/>
      <c r="D15" s="8"/>
      <c r="E15" s="8">
        <v>20</v>
      </c>
      <c r="F15" s="8">
        <v>15</v>
      </c>
      <c r="G15" s="8"/>
      <c r="H15" s="8"/>
      <c r="I15" s="8">
        <v>10</v>
      </c>
      <c r="J15" s="8">
        <v>5</v>
      </c>
      <c r="K15" s="8">
        <f t="shared" si="0"/>
        <v>30</v>
      </c>
      <c r="L15" s="8">
        <f t="shared" si="0"/>
        <v>20</v>
      </c>
      <c r="M15" s="8">
        <f t="shared" si="1"/>
        <v>50</v>
      </c>
    </row>
    <row r="16" spans="1:13" x14ac:dyDescent="0.25">
      <c r="A16" s="8" t="s">
        <v>28</v>
      </c>
      <c r="B16" s="8" t="s">
        <v>8</v>
      </c>
      <c r="C16" s="8"/>
      <c r="D16" s="8"/>
      <c r="E16" s="8">
        <v>20</v>
      </c>
      <c r="F16" s="8">
        <v>20</v>
      </c>
      <c r="G16" s="8"/>
      <c r="H16" s="8"/>
      <c r="I16" s="8">
        <v>10</v>
      </c>
      <c r="J16" s="8">
        <v>5</v>
      </c>
      <c r="K16" s="8">
        <f t="shared" si="0"/>
        <v>30</v>
      </c>
      <c r="L16" s="8">
        <f t="shared" si="0"/>
        <v>25</v>
      </c>
      <c r="M16" s="8">
        <f t="shared" si="1"/>
        <v>55</v>
      </c>
    </row>
    <row r="17" spans="1:13" x14ac:dyDescent="0.25">
      <c r="A17" s="8" t="s">
        <v>29</v>
      </c>
      <c r="B17" s="8" t="s">
        <v>6</v>
      </c>
      <c r="C17" s="8"/>
      <c r="D17" s="8"/>
      <c r="E17" s="8">
        <v>10</v>
      </c>
      <c r="F17" s="8">
        <v>10</v>
      </c>
      <c r="G17" s="8"/>
      <c r="H17" s="8"/>
      <c r="I17" s="8">
        <v>5</v>
      </c>
      <c r="J17" s="8">
        <v>5</v>
      </c>
      <c r="K17" s="8">
        <f t="shared" si="0"/>
        <v>15</v>
      </c>
      <c r="L17" s="8">
        <f t="shared" si="0"/>
        <v>15</v>
      </c>
      <c r="M17" s="8">
        <f t="shared" si="1"/>
        <v>30</v>
      </c>
    </row>
    <row r="18" spans="1:13" x14ac:dyDescent="0.25">
      <c r="A18" s="6"/>
      <c r="B18" s="6" t="s">
        <v>24</v>
      </c>
      <c r="C18" s="6"/>
      <c r="D18" s="6"/>
      <c r="E18" s="6">
        <f>SUM(E10:E17)</f>
        <v>75</v>
      </c>
      <c r="F18" s="6">
        <f>SUM(F10:F17)</f>
        <v>70</v>
      </c>
      <c r="G18" s="6"/>
      <c r="H18" s="6"/>
      <c r="I18" s="6">
        <f>SUM(I10:I17)</f>
        <v>70</v>
      </c>
      <c r="J18" s="6">
        <f>SUM(J10:J17)</f>
        <v>55</v>
      </c>
      <c r="K18" s="6">
        <f>SUM(K10:K17)</f>
        <v>145</v>
      </c>
      <c r="L18" s="6">
        <f>SUM(L10:L17)</f>
        <v>125</v>
      </c>
      <c r="M18" s="6">
        <f>SUM(M10:M17)</f>
        <v>270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19685039370078741" right="0.19685039370078741" top="1.3779527559055118" bottom="0.19685039370078741" header="0.31496062992125984" footer="0.31496062992125984"/>
  <pageSetup paperSize="9" scale="85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RMS plateno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D. Drenovska</cp:lastModifiedBy>
  <cp:lastPrinted>2018-03-16T11:54:55Z</cp:lastPrinted>
  <dcterms:created xsi:type="dcterms:W3CDTF">2011-01-31T08:31:39Z</dcterms:created>
  <dcterms:modified xsi:type="dcterms:W3CDTF">2018-03-16T11:54:59Z</dcterms:modified>
</cp:coreProperties>
</file>